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OC\Downloads\ОДПУ УК\2025\"/>
    </mc:Choice>
  </mc:AlternateContent>
  <xr:revisionPtr revIDLastSave="0" documentId="13_ncr:1_{4FD87ACB-E317-49C6-BB4F-D8F11ADDC43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G41" i="1"/>
  <c r="N41" i="1" s="1"/>
</calcChain>
</file>

<file path=xl/sharedStrings.xml><?xml version="1.0" encoding="utf-8"?>
<sst xmlns="http://schemas.openxmlformats.org/spreadsheetml/2006/main" count="59" uniqueCount="29">
  <si>
    <t>Потребитель ООО Интерьер</t>
  </si>
  <si>
    <t>Адрес г. Коркино ул. В. Терешковой д. 29а</t>
  </si>
  <si>
    <t>отчетный период с 21.12.2024 по 20.01.2025</t>
  </si>
  <si>
    <t>Суммарная энергия</t>
  </si>
  <si>
    <t>тепловая энергия 979,2295 Гкал</t>
  </si>
  <si>
    <t>Суммарная наработка часов 9345ч</t>
  </si>
  <si>
    <t>Прибор</t>
  </si>
  <si>
    <t>КАРАТ-307</t>
  </si>
  <si>
    <t>Серийный номер</t>
  </si>
  <si>
    <t>Посуточный архив</t>
  </si>
  <si>
    <t>Дата</t>
  </si>
  <si>
    <t>V1</t>
  </si>
  <si>
    <t>V1min</t>
  </si>
  <si>
    <t>V1max</t>
  </si>
  <si>
    <t>V2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</si>
  <si>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</si>
  <si>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</si>
  <si>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</si>
  <si>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</si>
  <si>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</si>
  <si>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</si>
  <si>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</si>
  <si>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</si>
  <si>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</si>
  <si>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Q1min</t>
  </si>
  <si>
    <t>Ошибки Отоп1</t>
  </si>
  <si>
    <t>Наработка Отоп1</t>
  </si>
  <si>
    <t>Ok</t>
  </si>
  <si>
    <t>Авария Gvtp, НС Vmin, Авария Тdt, Авария P, Авария Qgtp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</si>
</sst>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workbookViewId="0">
      <selection sqref="A1:E8"/>
    </sheetView>
  </sheetViews>
  <sheetFormatPr defaultRowHeight="15" x14ac:dyDescent="0.25"/>
  <cols>
    <col min="1" max="1" width="10.140625" bestFit="1" customWidth="1"/>
  </cols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  <c r="B4" t="s">
        <v>4</v>
      </c>
    </row>
    <row r="5" spans="1:17" x14ac:dyDescent="0.25">
      <c r="A5" t="s">
        <v>5</v>
      </c>
    </row>
    <row r="6" spans="1:17" x14ac:dyDescent="0.25">
      <c r="A6" t="s">
        <v>6</v>
      </c>
      <c r="B6" t="s">
        <v>7</v>
      </c>
    </row>
    <row r="7" spans="1:17" x14ac:dyDescent="0.25">
      <c r="A7" t="s">
        <v>8</v>
      </c>
      <c r="B7">
        <v>9364122</v>
      </c>
    </row>
    <row r="8" spans="1:17" x14ac:dyDescent="0.25">
      <c r="A8" t="s">
        <v>9</v>
      </c>
    </row>
    <row r="9" spans="1:17" s="1" customFormat="1" ht="30" x14ac:dyDescent="0.25">
      <c r="A9" s="2" t="s">
        <v>10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2" t="s">
        <v>20</v>
      </c>
      <c r="L9" s="2" t="s">
        <v>21</v>
      </c>
      <c r="M9" s="2" t="s">
        <v>22</v>
      </c>
      <c r="N9" s="2" t="s">
        <v>23</v>
      </c>
      <c r="O9" s="2" t="s">
        <v>24</v>
      </c>
      <c r="P9" s="2" t="s">
        <v>25</v>
      </c>
      <c r="Q9" s="2" t="s">
        <v>26</v>
      </c>
    </row>
    <row r="10" spans="1:17" x14ac:dyDescent="0.25">
      <c r="A10" s="3">
        <v>45647</v>
      </c>
      <c r="B10" s="4">
        <v>360.17501829999998</v>
      </c>
      <c r="C10" s="4">
        <v>14.93799782</v>
      </c>
      <c r="D10" s="4">
        <v>15.047005649999999</v>
      </c>
      <c r="E10" s="4">
        <v>355.8659973</v>
      </c>
      <c r="F10" s="4">
        <v>352.60394289999999</v>
      </c>
      <c r="G10" s="4">
        <v>352.60394289999999</v>
      </c>
      <c r="H10" s="4">
        <v>0</v>
      </c>
      <c r="I10" s="4">
        <v>62.07388306</v>
      </c>
      <c r="J10" s="4">
        <v>53.639980319999999</v>
      </c>
      <c r="K10" s="4">
        <v>8.4339056019999994</v>
      </c>
      <c r="L10" s="4">
        <v>0.38354262700000002</v>
      </c>
      <c r="M10" s="4">
        <v>0.32048216499999999</v>
      </c>
      <c r="N10" s="4">
        <f t="shared" ref="N10:N41" si="0">SUM(B10:M10)</f>
        <v>1576.0856986440001</v>
      </c>
      <c r="O10" s="4">
        <v>2.9772262569999999</v>
      </c>
      <c r="P10" s="4" t="s">
        <v>27</v>
      </c>
      <c r="Q10" s="4">
        <v>24</v>
      </c>
    </row>
    <row r="11" spans="1:17" x14ac:dyDescent="0.25">
      <c r="A11" s="3">
        <v>45648</v>
      </c>
      <c r="B11" s="4">
        <v>361.01516720000001</v>
      </c>
      <c r="C11" s="4">
        <v>15.008001330000001</v>
      </c>
      <c r="D11" s="4">
        <v>15.05901051</v>
      </c>
      <c r="E11" s="4">
        <v>356.77407840000001</v>
      </c>
      <c r="F11" s="4">
        <v>353.44577029999999</v>
      </c>
      <c r="G11" s="4">
        <v>353.44577029999999</v>
      </c>
      <c r="H11" s="4">
        <v>0</v>
      </c>
      <c r="I11" s="4">
        <v>61.96318436</v>
      </c>
      <c r="J11" s="4">
        <v>54.052722930000002</v>
      </c>
      <c r="K11" s="4">
        <v>7.9104614260000004</v>
      </c>
      <c r="L11" s="4">
        <v>0.383174181</v>
      </c>
      <c r="M11" s="4">
        <v>0.32009035299999999</v>
      </c>
      <c r="N11" s="4">
        <f t="shared" si="0"/>
        <v>1579.3774312900002</v>
      </c>
      <c r="O11" s="4">
        <v>2.7994358539999999</v>
      </c>
      <c r="P11" s="4" t="s">
        <v>27</v>
      </c>
      <c r="Q11" s="4">
        <v>24</v>
      </c>
    </row>
    <row r="12" spans="1:17" x14ac:dyDescent="0.25">
      <c r="A12" s="3">
        <v>45649</v>
      </c>
      <c r="B12" s="4">
        <v>370.38610840000001</v>
      </c>
      <c r="C12" s="4">
        <v>15.02800083</v>
      </c>
      <c r="D12" s="4">
        <v>15.851999279999999</v>
      </c>
      <c r="E12" s="4">
        <v>366.20703129999998</v>
      </c>
      <c r="F12" s="4">
        <v>362.59594729999998</v>
      </c>
      <c r="G12" s="4">
        <v>362.59594729999998</v>
      </c>
      <c r="H12" s="4">
        <v>0</v>
      </c>
      <c r="I12" s="4">
        <v>62.041011810000001</v>
      </c>
      <c r="J12" s="4">
        <v>55.136169430000002</v>
      </c>
      <c r="K12" s="4">
        <v>6.9048371319999999</v>
      </c>
      <c r="L12" s="4">
        <v>0.38407251199999998</v>
      </c>
      <c r="M12" s="4">
        <v>0.31054458000000001</v>
      </c>
      <c r="N12" s="4">
        <f t="shared" si="0"/>
        <v>1617.4416698740004</v>
      </c>
      <c r="O12" s="4">
        <v>2.5063817500000001</v>
      </c>
      <c r="P12" s="4" t="s">
        <v>27</v>
      </c>
      <c r="Q12" s="4">
        <v>24</v>
      </c>
    </row>
    <row r="13" spans="1:17" x14ac:dyDescent="0.25">
      <c r="A13" s="3">
        <v>45650</v>
      </c>
      <c r="B13" s="4">
        <v>367.08602910000002</v>
      </c>
      <c r="C13" s="4">
        <v>15.211000439999999</v>
      </c>
      <c r="D13" s="4">
        <v>15.68900871</v>
      </c>
      <c r="E13" s="4">
        <v>362.87304690000002</v>
      </c>
      <c r="F13" s="4">
        <v>359.3503723</v>
      </c>
      <c r="G13" s="4">
        <v>359.3503723</v>
      </c>
      <c r="H13" s="4">
        <v>0</v>
      </c>
      <c r="I13" s="4">
        <v>61.969081879999997</v>
      </c>
      <c r="J13" s="4">
        <v>54.932983399999998</v>
      </c>
      <c r="K13" s="4">
        <v>7.0360984799999997</v>
      </c>
      <c r="L13" s="4">
        <v>0.36977914000000001</v>
      </c>
      <c r="M13" s="4">
        <v>0.30001428699999999</v>
      </c>
      <c r="N13" s="4">
        <f t="shared" si="0"/>
        <v>1604.1677869370001</v>
      </c>
      <c r="O13" s="4">
        <v>2.5329542159999998</v>
      </c>
      <c r="P13" s="4" t="s">
        <v>27</v>
      </c>
      <c r="Q13" s="4">
        <v>24</v>
      </c>
    </row>
    <row r="14" spans="1:17" x14ac:dyDescent="0.25">
      <c r="A14" s="3">
        <v>45651</v>
      </c>
      <c r="B14" s="4">
        <v>368.35192869999997</v>
      </c>
      <c r="C14" s="4">
        <v>15.26899147</v>
      </c>
      <c r="D14" s="4">
        <v>15.38999462</v>
      </c>
      <c r="E14" s="4">
        <v>363.98507690000002</v>
      </c>
      <c r="F14" s="4">
        <v>360.58190919999998</v>
      </c>
      <c r="G14" s="4">
        <v>360.58190919999998</v>
      </c>
      <c r="H14" s="4">
        <v>0</v>
      </c>
      <c r="I14" s="4">
        <v>61.960178380000002</v>
      </c>
      <c r="J14" s="4">
        <v>54.296848300000001</v>
      </c>
      <c r="K14" s="4">
        <v>7.6633286480000002</v>
      </c>
      <c r="L14" s="4">
        <v>0.39169415800000001</v>
      </c>
      <c r="M14" s="4">
        <v>0.32142683900000002</v>
      </c>
      <c r="N14" s="4">
        <f t="shared" si="0"/>
        <v>1608.793286415</v>
      </c>
      <c r="O14" s="4">
        <v>2.7677178379999998</v>
      </c>
      <c r="P14" s="4" t="s">
        <v>27</v>
      </c>
      <c r="Q14" s="4">
        <v>24</v>
      </c>
    </row>
    <row r="15" spans="1:17" x14ac:dyDescent="0.25">
      <c r="A15" s="3">
        <v>45652</v>
      </c>
      <c r="B15" s="4">
        <v>368.86291499999999</v>
      </c>
      <c r="C15" s="4">
        <v>15.321999549999999</v>
      </c>
      <c r="D15" s="4">
        <v>15.40299606</v>
      </c>
      <c r="E15" s="4">
        <v>364.42105099999998</v>
      </c>
      <c r="F15" s="4">
        <v>361.05752560000002</v>
      </c>
      <c r="G15" s="4">
        <v>361.05752560000002</v>
      </c>
      <c r="H15" s="4">
        <v>0</v>
      </c>
      <c r="I15" s="4">
        <v>62.070663449999998</v>
      </c>
      <c r="J15" s="4">
        <v>54.130290989999999</v>
      </c>
      <c r="K15" s="4">
        <v>7.9403710370000002</v>
      </c>
      <c r="L15" s="4">
        <v>0.39754620200000002</v>
      </c>
      <c r="M15" s="4">
        <v>0.326074749</v>
      </c>
      <c r="N15" s="4">
        <f t="shared" si="0"/>
        <v>1610.988959238</v>
      </c>
      <c r="O15" s="4">
        <v>2.8709378239999999</v>
      </c>
      <c r="P15" s="4" t="s">
        <v>27</v>
      </c>
      <c r="Q15" s="4">
        <v>24</v>
      </c>
    </row>
    <row r="16" spans="1:17" x14ac:dyDescent="0.25">
      <c r="A16" s="3">
        <v>45653</v>
      </c>
      <c r="B16" s="4">
        <v>368.44479369999999</v>
      </c>
      <c r="C16" s="4">
        <v>15.33099747</v>
      </c>
      <c r="D16" s="4">
        <v>15.386993410000001</v>
      </c>
      <c r="E16" s="4">
        <v>364.03207400000002</v>
      </c>
      <c r="F16" s="4">
        <v>360.66180420000001</v>
      </c>
      <c r="G16" s="4">
        <v>360.66180420000001</v>
      </c>
      <c r="H16" s="4">
        <v>0</v>
      </c>
      <c r="I16" s="4">
        <v>62.056854250000001</v>
      </c>
      <c r="J16" s="4">
        <v>54.08181381</v>
      </c>
      <c r="K16" s="4">
        <v>7.9750475879999998</v>
      </c>
      <c r="L16" s="4">
        <v>0.39707699400000002</v>
      </c>
      <c r="M16" s="4">
        <v>0.32542300200000002</v>
      </c>
      <c r="N16" s="4">
        <f t="shared" si="0"/>
        <v>1609.3546826240001</v>
      </c>
      <c r="O16" s="4">
        <v>2.880331993</v>
      </c>
      <c r="P16" s="4" t="s">
        <v>27</v>
      </c>
      <c r="Q16" s="4">
        <v>24</v>
      </c>
    </row>
    <row r="17" spans="1:17" x14ac:dyDescent="0.25">
      <c r="A17" s="3">
        <v>45654</v>
      </c>
      <c r="B17" s="4">
        <v>343.915863</v>
      </c>
      <c r="C17" s="4">
        <v>1.5740000009999999</v>
      </c>
      <c r="D17" s="4">
        <v>15.38099384</v>
      </c>
      <c r="E17" s="4">
        <v>339.80908199999999</v>
      </c>
      <c r="F17" s="4">
        <v>336.77493290000001</v>
      </c>
      <c r="G17" s="4">
        <v>336.77493290000001</v>
      </c>
      <c r="H17" s="4">
        <v>0</v>
      </c>
      <c r="I17" s="4">
        <v>60.901119229999999</v>
      </c>
      <c r="J17" s="4">
        <v>53.01145554</v>
      </c>
      <c r="K17" s="4">
        <v>7.8896598820000001</v>
      </c>
      <c r="L17" s="4">
        <v>0.387257248</v>
      </c>
      <c r="M17" s="4">
        <v>0.31621560500000001</v>
      </c>
      <c r="N17" s="4">
        <f t="shared" si="0"/>
        <v>1496.735512146</v>
      </c>
      <c r="O17" s="4">
        <v>2.592050076</v>
      </c>
      <c r="P17" s="4" t="s">
        <v>27</v>
      </c>
      <c r="Q17" s="4">
        <v>24</v>
      </c>
    </row>
    <row r="18" spans="1:17" x14ac:dyDescent="0.25">
      <c r="A18" s="3">
        <v>45655</v>
      </c>
      <c r="B18" s="4">
        <v>366.93197629999997</v>
      </c>
      <c r="C18" s="4">
        <v>15.25199604</v>
      </c>
      <c r="D18" s="4">
        <v>15.320998189999999</v>
      </c>
      <c r="E18" s="4">
        <v>362.40905759999998</v>
      </c>
      <c r="F18" s="4">
        <v>359.11291499999999</v>
      </c>
      <c r="G18" s="4">
        <v>359.11291499999999</v>
      </c>
      <c r="H18" s="4">
        <v>0</v>
      </c>
      <c r="I18" s="4">
        <v>62.076492309999999</v>
      </c>
      <c r="J18" s="4">
        <v>54.111598970000003</v>
      </c>
      <c r="K18" s="4">
        <v>7.9648928640000003</v>
      </c>
      <c r="L18" s="4">
        <v>0.39447069200000001</v>
      </c>
      <c r="M18" s="4">
        <v>0.31838038600000002</v>
      </c>
      <c r="N18" s="4">
        <f t="shared" si="0"/>
        <v>1603.0056933519995</v>
      </c>
      <c r="O18" s="4">
        <v>2.864695787</v>
      </c>
      <c r="P18" s="4" t="s">
        <v>28</v>
      </c>
      <c r="Q18" s="4">
        <v>22.5</v>
      </c>
    </row>
    <row r="19" spans="1:17" x14ac:dyDescent="0.25">
      <c r="A19" s="3">
        <v>45656</v>
      </c>
      <c r="B19" s="4">
        <v>367.3009644</v>
      </c>
      <c r="C19" s="4">
        <v>15.256998060000001</v>
      </c>
      <c r="D19" s="4">
        <v>15.357989310000001</v>
      </c>
      <c r="E19" s="4">
        <v>362.78100590000003</v>
      </c>
      <c r="F19" s="4">
        <v>359.46374509999998</v>
      </c>
      <c r="G19" s="4">
        <v>359.46374509999998</v>
      </c>
      <c r="H19" s="4">
        <v>0</v>
      </c>
      <c r="I19" s="4">
        <v>62.067218779999997</v>
      </c>
      <c r="J19" s="4">
        <v>54.295639039999998</v>
      </c>
      <c r="K19" s="4">
        <v>7.7715969090000003</v>
      </c>
      <c r="L19" s="4">
        <v>0.39392110699999999</v>
      </c>
      <c r="M19" s="4">
        <v>0.318858325</v>
      </c>
      <c r="N19" s="4">
        <f t="shared" si="0"/>
        <v>1604.4716820310002</v>
      </c>
      <c r="O19" s="4">
        <v>2.7979321480000001</v>
      </c>
      <c r="P19" s="4" t="s">
        <v>27</v>
      </c>
      <c r="Q19" s="4">
        <v>24</v>
      </c>
    </row>
    <row r="20" spans="1:17" x14ac:dyDescent="0.25">
      <c r="A20" s="3">
        <v>45657</v>
      </c>
      <c r="B20" s="4">
        <v>369.62411500000002</v>
      </c>
      <c r="C20" s="4">
        <v>15.254997250000001</v>
      </c>
      <c r="D20" s="4">
        <v>15.48300648</v>
      </c>
      <c r="E20" s="4">
        <v>365.02899170000001</v>
      </c>
      <c r="F20" s="4">
        <v>361.74478149999999</v>
      </c>
      <c r="G20" s="4">
        <v>361.74478149999999</v>
      </c>
      <c r="H20" s="4">
        <v>0</v>
      </c>
      <c r="I20" s="4">
        <v>62.08784103</v>
      </c>
      <c r="J20" s="4">
        <v>53.926300050000002</v>
      </c>
      <c r="K20" s="4">
        <v>8.1615266799999997</v>
      </c>
      <c r="L20" s="4">
        <v>0.39965435900000001</v>
      </c>
      <c r="M20" s="4">
        <v>0.32564789100000002</v>
      </c>
      <c r="N20" s="4">
        <f t="shared" si="0"/>
        <v>1613.7816434399999</v>
      </c>
      <c r="O20" s="4">
        <v>2.9572529790000002</v>
      </c>
      <c r="P20" s="4" t="s">
        <v>27</v>
      </c>
      <c r="Q20" s="4">
        <v>24</v>
      </c>
    </row>
    <row r="21" spans="1:17" x14ac:dyDescent="0.25">
      <c r="A21" s="3">
        <v>45658</v>
      </c>
      <c r="B21" s="4">
        <v>368.8318787</v>
      </c>
      <c r="C21" s="4">
        <v>15.28900146</v>
      </c>
      <c r="D21" s="4">
        <v>15.403994559999999</v>
      </c>
      <c r="E21" s="4">
        <v>364.21109009999998</v>
      </c>
      <c r="F21" s="4">
        <v>360.97827150000001</v>
      </c>
      <c r="G21" s="4">
        <v>360.97827150000001</v>
      </c>
      <c r="H21" s="4">
        <v>0</v>
      </c>
      <c r="I21" s="4">
        <v>61.855270390000001</v>
      </c>
      <c r="J21" s="4">
        <v>53.878902439999997</v>
      </c>
      <c r="K21" s="4">
        <v>7.9763741489999997</v>
      </c>
      <c r="L21" s="4">
        <v>0.39630329600000003</v>
      </c>
      <c r="M21" s="4">
        <v>0.32214424000000003</v>
      </c>
      <c r="N21" s="4">
        <f t="shared" si="0"/>
        <v>1610.1215023350003</v>
      </c>
      <c r="O21" s="4">
        <v>2.8835811609999999</v>
      </c>
      <c r="P21" s="4" t="s">
        <v>27</v>
      </c>
      <c r="Q21" s="4">
        <v>24</v>
      </c>
    </row>
    <row r="22" spans="1:17" x14ac:dyDescent="0.25">
      <c r="A22" s="3">
        <v>45659</v>
      </c>
      <c r="B22" s="4">
        <v>370.13092039999998</v>
      </c>
      <c r="C22" s="4">
        <v>15.36699009</v>
      </c>
      <c r="D22" s="4">
        <v>15.46500397</v>
      </c>
      <c r="E22" s="4">
        <v>365.49301150000002</v>
      </c>
      <c r="F22" s="4">
        <v>362.21701050000001</v>
      </c>
      <c r="G22" s="4">
        <v>362.21701050000001</v>
      </c>
      <c r="H22" s="4">
        <v>0</v>
      </c>
      <c r="I22" s="4">
        <v>61.961303710000003</v>
      </c>
      <c r="J22" s="4">
        <v>54.117965699999999</v>
      </c>
      <c r="K22" s="4">
        <v>7.8433380130000003</v>
      </c>
      <c r="L22" s="4">
        <v>0.39594984100000002</v>
      </c>
      <c r="M22" s="4">
        <v>0.32182592199999999</v>
      </c>
      <c r="N22" s="4">
        <f t="shared" si="0"/>
        <v>1615.5303301460001</v>
      </c>
      <c r="O22" s="4">
        <v>2.8454055789999999</v>
      </c>
      <c r="P22" s="4" t="s">
        <v>27</v>
      </c>
      <c r="Q22" s="4">
        <v>24</v>
      </c>
    </row>
    <row r="23" spans="1:17" x14ac:dyDescent="0.25">
      <c r="A23" s="3">
        <v>45660</v>
      </c>
      <c r="B23" s="4">
        <v>370.5770569</v>
      </c>
      <c r="C23" s="4">
        <v>15.40799713</v>
      </c>
      <c r="D23" s="4">
        <v>15.47900486</v>
      </c>
      <c r="E23" s="4">
        <v>365.9699402</v>
      </c>
      <c r="F23" s="4">
        <v>362.66851810000003</v>
      </c>
      <c r="G23" s="4">
        <v>362.66851810000003</v>
      </c>
      <c r="H23" s="4">
        <v>0</v>
      </c>
      <c r="I23" s="4">
        <v>61.992298130000002</v>
      </c>
      <c r="J23" s="4">
        <v>54.156143190000002</v>
      </c>
      <c r="K23" s="4">
        <v>7.8361535069999997</v>
      </c>
      <c r="L23" s="4">
        <v>0.395529717</v>
      </c>
      <c r="M23" s="4">
        <v>0.32146000899999999</v>
      </c>
      <c r="N23" s="4">
        <f t="shared" si="0"/>
        <v>1617.4726198430003</v>
      </c>
      <c r="O23" s="4">
        <v>2.8462398050000002</v>
      </c>
      <c r="P23" s="4" t="s">
        <v>27</v>
      </c>
      <c r="Q23" s="4">
        <v>24</v>
      </c>
    </row>
    <row r="24" spans="1:17" x14ac:dyDescent="0.25">
      <c r="A24" s="3">
        <v>45661</v>
      </c>
      <c r="B24" s="4">
        <v>370.68701170000003</v>
      </c>
      <c r="C24" s="4">
        <v>15.42099857</v>
      </c>
      <c r="D24" s="4">
        <v>15.47900772</v>
      </c>
      <c r="E24" s="4">
        <v>366.08694459999998</v>
      </c>
      <c r="F24" s="4">
        <v>362.74621580000002</v>
      </c>
      <c r="G24" s="4">
        <v>362.74621580000002</v>
      </c>
      <c r="H24" s="4">
        <v>0</v>
      </c>
      <c r="I24" s="4">
        <v>62.074848179999996</v>
      </c>
      <c r="J24" s="4">
        <v>54.422107699999998</v>
      </c>
      <c r="K24" s="4">
        <v>7.6527428630000003</v>
      </c>
      <c r="L24" s="4">
        <v>0.39773228799999999</v>
      </c>
      <c r="M24" s="4">
        <v>0.32345253200000001</v>
      </c>
      <c r="N24" s="4">
        <f t="shared" si="0"/>
        <v>1618.0372777529999</v>
      </c>
      <c r="O24" s="4">
        <v>2.7802696230000001</v>
      </c>
      <c r="P24" s="4" t="s">
        <v>27</v>
      </c>
      <c r="Q24" s="4">
        <v>24</v>
      </c>
    </row>
    <row r="25" spans="1:17" x14ac:dyDescent="0.25">
      <c r="A25" s="3">
        <v>45662</v>
      </c>
      <c r="B25" s="4">
        <v>370.7130737</v>
      </c>
      <c r="C25" s="4">
        <v>15.42300129</v>
      </c>
      <c r="D25" s="4">
        <v>15.47300529</v>
      </c>
      <c r="E25" s="4">
        <v>366.15496830000001</v>
      </c>
      <c r="F25" s="4">
        <v>362.80389400000001</v>
      </c>
      <c r="G25" s="4">
        <v>362.80389400000001</v>
      </c>
      <c r="H25" s="4">
        <v>0</v>
      </c>
      <c r="I25" s="4">
        <v>61.962467189999998</v>
      </c>
      <c r="J25" s="4">
        <v>54.392856600000002</v>
      </c>
      <c r="K25" s="4">
        <v>7.5696139340000004</v>
      </c>
      <c r="L25" s="4">
        <v>0.40076890599999998</v>
      </c>
      <c r="M25" s="4">
        <v>0.32661023700000003</v>
      </c>
      <c r="N25" s="4">
        <f t="shared" si="0"/>
        <v>1618.0241534470001</v>
      </c>
      <c r="O25" s="4">
        <v>2.750531912</v>
      </c>
      <c r="P25" s="4" t="s">
        <v>27</v>
      </c>
      <c r="Q25" s="4">
        <v>24</v>
      </c>
    </row>
    <row r="26" spans="1:17" x14ac:dyDescent="0.25">
      <c r="A26" s="3">
        <v>45663</v>
      </c>
      <c r="B26" s="4">
        <v>370.84600829999999</v>
      </c>
      <c r="C26" s="4">
        <v>15.42899895</v>
      </c>
      <c r="D26" s="4">
        <v>15.482007980000001</v>
      </c>
      <c r="E26" s="4">
        <v>366.19894410000001</v>
      </c>
      <c r="F26" s="4">
        <v>362.87390140000002</v>
      </c>
      <c r="G26" s="4">
        <v>362.87390140000002</v>
      </c>
      <c r="H26" s="4">
        <v>0</v>
      </c>
      <c r="I26" s="4">
        <v>62.179546360000003</v>
      </c>
      <c r="J26" s="4">
        <v>54.366191860000001</v>
      </c>
      <c r="K26" s="4">
        <v>7.8133640289999997</v>
      </c>
      <c r="L26" s="4">
        <v>0.39811429399999998</v>
      </c>
      <c r="M26" s="4">
        <v>0.32399338500000002</v>
      </c>
      <c r="N26" s="4">
        <f t="shared" si="0"/>
        <v>1618.784972058</v>
      </c>
      <c r="O26" s="4">
        <v>2.8394966130000001</v>
      </c>
      <c r="P26" s="4" t="s">
        <v>27</v>
      </c>
      <c r="Q26" s="4">
        <v>24</v>
      </c>
    </row>
    <row r="27" spans="1:17" x14ac:dyDescent="0.25">
      <c r="A27" s="3">
        <v>45664</v>
      </c>
      <c r="B27" s="4">
        <v>370.77908330000002</v>
      </c>
      <c r="C27" s="4">
        <v>15.43000031</v>
      </c>
      <c r="D27" s="4">
        <v>15.476006509999999</v>
      </c>
      <c r="E27" s="4">
        <v>366.0849609</v>
      </c>
      <c r="F27" s="4">
        <v>362.78469849999999</v>
      </c>
      <c r="G27" s="4">
        <v>362.78469849999999</v>
      </c>
      <c r="H27" s="4">
        <v>0</v>
      </c>
      <c r="I27" s="4">
        <v>62.251846309999998</v>
      </c>
      <c r="J27" s="4">
        <v>54.313426970000002</v>
      </c>
      <c r="K27" s="4">
        <v>7.9384231569999999</v>
      </c>
      <c r="L27" s="4">
        <v>0.39672362799999999</v>
      </c>
      <c r="M27" s="4">
        <v>0.32249140700000001</v>
      </c>
      <c r="N27" s="4">
        <f t="shared" si="0"/>
        <v>1618.5623594919998</v>
      </c>
      <c r="O27" s="4">
        <v>2.884282351</v>
      </c>
      <c r="P27" s="4" t="s">
        <v>27</v>
      </c>
      <c r="Q27" s="4">
        <v>24</v>
      </c>
    </row>
    <row r="28" spans="1:17" x14ac:dyDescent="0.25">
      <c r="A28" s="3">
        <v>45665</v>
      </c>
      <c r="B28" s="4">
        <v>370.85403439999999</v>
      </c>
      <c r="C28" s="4">
        <v>15.43000031</v>
      </c>
      <c r="D28" s="4">
        <v>15.48300648</v>
      </c>
      <c r="E28" s="4">
        <v>366.09796139999997</v>
      </c>
      <c r="F28" s="4">
        <v>362.8583069</v>
      </c>
      <c r="G28" s="4">
        <v>362.8583069</v>
      </c>
      <c r="H28" s="4">
        <v>0</v>
      </c>
      <c r="I28" s="4">
        <v>62.162170410000002</v>
      </c>
      <c r="J28" s="4">
        <v>54.03703308</v>
      </c>
      <c r="K28" s="4">
        <v>8.1251297000000005</v>
      </c>
      <c r="L28" s="4">
        <v>0.39549478900000001</v>
      </c>
      <c r="M28" s="4">
        <v>0.32141852399999998</v>
      </c>
      <c r="N28" s="4">
        <f t="shared" si="0"/>
        <v>1618.6228628929996</v>
      </c>
      <c r="O28" s="4">
        <v>2.9524807929999999</v>
      </c>
      <c r="P28" s="4" t="s">
        <v>27</v>
      </c>
      <c r="Q28" s="4">
        <v>24</v>
      </c>
    </row>
    <row r="29" spans="1:17" x14ac:dyDescent="0.25">
      <c r="A29" s="3">
        <v>45666</v>
      </c>
      <c r="B29" s="4">
        <v>370.84210209999998</v>
      </c>
      <c r="C29" s="4">
        <v>15.425999640000001</v>
      </c>
      <c r="D29" s="4">
        <v>15.489007000000001</v>
      </c>
      <c r="E29" s="4">
        <v>366.09094240000002</v>
      </c>
      <c r="F29" s="4">
        <v>362.86279300000001</v>
      </c>
      <c r="G29" s="4">
        <v>362.86279300000001</v>
      </c>
      <c r="H29" s="4">
        <v>0</v>
      </c>
      <c r="I29" s="4">
        <v>62.021305079999998</v>
      </c>
      <c r="J29" s="4">
        <v>54.031391139999997</v>
      </c>
      <c r="K29" s="4">
        <v>7.9899086949999996</v>
      </c>
      <c r="L29" s="4">
        <v>0.39529109000000001</v>
      </c>
      <c r="M29" s="4">
        <v>0.32107880700000002</v>
      </c>
      <c r="N29" s="4">
        <f t="shared" si="0"/>
        <v>1618.3326119520002</v>
      </c>
      <c r="O29" s="4">
        <v>2.903434753</v>
      </c>
      <c r="P29" s="4" t="s">
        <v>27</v>
      </c>
      <c r="Q29" s="4">
        <v>24</v>
      </c>
    </row>
    <row r="30" spans="1:17" x14ac:dyDescent="0.25">
      <c r="A30" s="3">
        <v>45667</v>
      </c>
      <c r="B30" s="4">
        <v>370.5010681</v>
      </c>
      <c r="C30" s="4">
        <v>15.40999603</v>
      </c>
      <c r="D30" s="4">
        <v>15.47700596</v>
      </c>
      <c r="E30" s="4">
        <v>365.7419739</v>
      </c>
      <c r="F30" s="4">
        <v>362.52996830000001</v>
      </c>
      <c r="G30" s="4">
        <v>362.52996830000001</v>
      </c>
      <c r="H30" s="4">
        <v>0</v>
      </c>
      <c r="I30" s="4">
        <v>61.976230620000003</v>
      </c>
      <c r="J30" s="4">
        <v>54.012554170000001</v>
      </c>
      <c r="K30" s="4">
        <v>7.9636707309999997</v>
      </c>
      <c r="L30" s="4">
        <v>0.39289531100000002</v>
      </c>
      <c r="M30" s="4">
        <v>0.31884178499999999</v>
      </c>
      <c r="N30" s="4">
        <f t="shared" si="0"/>
        <v>1616.854173207</v>
      </c>
      <c r="O30" s="4">
        <v>2.8913385869999999</v>
      </c>
      <c r="P30" s="4" t="s">
        <v>27</v>
      </c>
      <c r="Q30" s="4">
        <v>24</v>
      </c>
    </row>
    <row r="31" spans="1:17" x14ac:dyDescent="0.25">
      <c r="A31" s="3">
        <v>45668</v>
      </c>
      <c r="B31" s="4">
        <v>370.46606450000002</v>
      </c>
      <c r="C31" s="4">
        <v>15.40999699</v>
      </c>
      <c r="D31" s="4">
        <v>15.46800423</v>
      </c>
      <c r="E31" s="4">
        <v>365.750946</v>
      </c>
      <c r="F31" s="4">
        <v>362.44964599999997</v>
      </c>
      <c r="G31" s="4">
        <v>362.44964599999997</v>
      </c>
      <c r="H31" s="4">
        <v>0</v>
      </c>
      <c r="I31" s="4">
        <v>62.206851960000002</v>
      </c>
      <c r="J31" s="4">
        <v>54.502838130000001</v>
      </c>
      <c r="K31" s="4">
        <v>7.7040152549999998</v>
      </c>
      <c r="L31" s="4">
        <v>0.39207637299999998</v>
      </c>
      <c r="M31" s="4">
        <v>0.31808608799999999</v>
      </c>
      <c r="N31" s="4">
        <f t="shared" si="0"/>
        <v>1617.1181715260002</v>
      </c>
      <c r="O31" s="4">
        <v>2.7965986730000001</v>
      </c>
      <c r="P31" s="4" t="s">
        <v>27</v>
      </c>
      <c r="Q31" s="4">
        <v>24</v>
      </c>
    </row>
    <row r="32" spans="1:17" x14ac:dyDescent="0.25">
      <c r="A32" s="3">
        <v>45669</v>
      </c>
      <c r="B32" s="4">
        <v>370.60202029999999</v>
      </c>
      <c r="C32" s="4">
        <v>15.40899658</v>
      </c>
      <c r="D32" s="4">
        <v>15.471006389999999</v>
      </c>
      <c r="E32" s="4">
        <v>365.8790588</v>
      </c>
      <c r="F32" s="4">
        <v>362.615387</v>
      </c>
      <c r="G32" s="4">
        <v>362.615387</v>
      </c>
      <c r="H32" s="4">
        <v>0</v>
      </c>
      <c r="I32" s="4">
        <v>62.042903899999999</v>
      </c>
      <c r="J32" s="4">
        <v>54.308273319999998</v>
      </c>
      <c r="K32" s="4">
        <v>7.7346301080000002</v>
      </c>
      <c r="L32" s="4">
        <v>0.39956989900000001</v>
      </c>
      <c r="M32" s="4">
        <v>0.32573530099999998</v>
      </c>
      <c r="N32" s="4">
        <f t="shared" si="0"/>
        <v>1617.4029685979999</v>
      </c>
      <c r="O32" s="4">
        <v>2.8090353010000002</v>
      </c>
      <c r="P32" s="4" t="s">
        <v>27</v>
      </c>
      <c r="Q32" s="4">
        <v>24</v>
      </c>
    </row>
    <row r="33" spans="1:17" x14ac:dyDescent="0.25">
      <c r="A33" s="3">
        <v>45670</v>
      </c>
      <c r="B33" s="4">
        <v>370.69802859999999</v>
      </c>
      <c r="C33" s="4">
        <v>15.42099857</v>
      </c>
      <c r="D33" s="4">
        <v>15.47400665</v>
      </c>
      <c r="E33" s="4">
        <v>365.90499879999999</v>
      </c>
      <c r="F33" s="4">
        <v>362.69366459999998</v>
      </c>
      <c r="G33" s="4">
        <v>362.69366459999998</v>
      </c>
      <c r="H33" s="4">
        <v>0</v>
      </c>
      <c r="I33" s="4">
        <v>62.105945589999997</v>
      </c>
      <c r="J33" s="4">
        <v>54.038681029999999</v>
      </c>
      <c r="K33" s="4">
        <v>8.0672597889999995</v>
      </c>
      <c r="L33" s="4">
        <v>0.39944580200000002</v>
      </c>
      <c r="M33" s="4">
        <v>0.32540830999999998</v>
      </c>
      <c r="N33" s="4">
        <f t="shared" si="0"/>
        <v>1617.8221023409997</v>
      </c>
      <c r="O33" s="4">
        <v>2.9300649170000002</v>
      </c>
      <c r="P33" s="4" t="s">
        <v>27</v>
      </c>
      <c r="Q33" s="4">
        <v>24</v>
      </c>
    </row>
    <row r="34" spans="1:17" x14ac:dyDescent="0.25">
      <c r="A34" s="3">
        <v>45671</v>
      </c>
      <c r="B34" s="4">
        <v>370.70211790000002</v>
      </c>
      <c r="C34" s="4">
        <v>15.42199898</v>
      </c>
      <c r="D34" s="4">
        <v>15.47700691</v>
      </c>
      <c r="E34" s="4">
        <v>365.89797970000001</v>
      </c>
      <c r="F34" s="4">
        <v>362.69522089999998</v>
      </c>
      <c r="G34" s="4">
        <v>362.69522089999998</v>
      </c>
      <c r="H34" s="4">
        <v>0</v>
      </c>
      <c r="I34" s="4">
        <v>62.023590089999999</v>
      </c>
      <c r="J34" s="4">
        <v>54.075359339999999</v>
      </c>
      <c r="K34" s="4">
        <v>7.9482231140000001</v>
      </c>
      <c r="L34" s="4">
        <v>0.39890477099999999</v>
      </c>
      <c r="M34" s="4">
        <v>0.324799746</v>
      </c>
      <c r="N34" s="4">
        <f t="shared" si="0"/>
        <v>1617.6604223510001</v>
      </c>
      <c r="O34" s="4">
        <v>2.8871335980000001</v>
      </c>
      <c r="P34" s="4" t="s">
        <v>27</v>
      </c>
      <c r="Q34" s="4">
        <v>24</v>
      </c>
    </row>
    <row r="35" spans="1:17" x14ac:dyDescent="0.25">
      <c r="A35" s="3">
        <v>45672</v>
      </c>
      <c r="B35" s="4">
        <v>370.6990662</v>
      </c>
      <c r="C35" s="4">
        <v>15.390993119999999</v>
      </c>
      <c r="D35" s="4">
        <v>15.48200703</v>
      </c>
      <c r="E35" s="4">
        <v>366.01303100000001</v>
      </c>
      <c r="F35" s="4">
        <v>362.68432619999999</v>
      </c>
      <c r="G35" s="4">
        <v>362.68432619999999</v>
      </c>
      <c r="H35" s="4">
        <v>0</v>
      </c>
      <c r="I35" s="4">
        <v>62.113277439999997</v>
      </c>
      <c r="J35" s="4">
        <v>54.706798550000002</v>
      </c>
      <c r="K35" s="4">
        <v>7.4064712520000002</v>
      </c>
      <c r="L35" s="4">
        <v>0.39793112899999999</v>
      </c>
      <c r="M35" s="4">
        <v>0.32437497399999998</v>
      </c>
      <c r="N35" s="4">
        <f t="shared" si="0"/>
        <v>1617.9026030950001</v>
      </c>
      <c r="O35" s="4">
        <v>2.6908075810000001</v>
      </c>
      <c r="P35" s="4" t="s">
        <v>27</v>
      </c>
      <c r="Q35" s="4">
        <v>24</v>
      </c>
    </row>
    <row r="36" spans="1:17" x14ac:dyDescent="0.25">
      <c r="A36" s="3">
        <v>45673</v>
      </c>
      <c r="B36" s="4">
        <v>370.52502440000001</v>
      </c>
      <c r="C36" s="4">
        <v>15.3679924</v>
      </c>
      <c r="D36" s="4">
        <v>15.504000660000001</v>
      </c>
      <c r="E36" s="4">
        <v>365.8349915</v>
      </c>
      <c r="F36" s="4">
        <v>362.55245969999999</v>
      </c>
      <c r="G36" s="4">
        <v>362.55245969999999</v>
      </c>
      <c r="H36" s="4">
        <v>0</v>
      </c>
      <c r="I36" s="4">
        <v>62.046096800000001</v>
      </c>
      <c r="J36" s="4">
        <v>54.32482529</v>
      </c>
      <c r="K36" s="4">
        <v>7.7212753300000001</v>
      </c>
      <c r="L36" s="4">
        <v>0.39951205299999998</v>
      </c>
      <c r="M36" s="4">
        <v>0.32518270599999999</v>
      </c>
      <c r="N36" s="4">
        <f t="shared" si="0"/>
        <v>1617.1538205390002</v>
      </c>
      <c r="O36" s="4">
        <v>2.8036980630000001</v>
      </c>
      <c r="P36" s="4" t="s">
        <v>27</v>
      </c>
      <c r="Q36" s="4">
        <v>24</v>
      </c>
    </row>
    <row r="37" spans="1:17" x14ac:dyDescent="0.25">
      <c r="A37" s="3">
        <v>45674</v>
      </c>
      <c r="B37" s="4">
        <v>370.84805299999999</v>
      </c>
      <c r="C37" s="4">
        <v>15.40299606</v>
      </c>
      <c r="D37" s="4">
        <v>15.4730072</v>
      </c>
      <c r="E37" s="4">
        <v>366.12695309999998</v>
      </c>
      <c r="F37" s="4">
        <v>362.8993835</v>
      </c>
      <c r="G37" s="4">
        <v>362.8993835</v>
      </c>
      <c r="H37" s="4">
        <v>0</v>
      </c>
      <c r="I37" s="4">
        <v>61.920822139999999</v>
      </c>
      <c r="J37" s="4">
        <v>53.956401820000004</v>
      </c>
      <c r="K37" s="4">
        <v>7.9644355769999997</v>
      </c>
      <c r="L37" s="4">
        <v>0.39918887600000003</v>
      </c>
      <c r="M37" s="4">
        <v>0.32477813999999999</v>
      </c>
      <c r="N37" s="4">
        <f t="shared" si="0"/>
        <v>1618.2154029129999</v>
      </c>
      <c r="O37" s="4">
        <v>2.89462924</v>
      </c>
      <c r="P37" s="4" t="s">
        <v>27</v>
      </c>
      <c r="Q37" s="4">
        <v>24</v>
      </c>
    </row>
    <row r="38" spans="1:17" x14ac:dyDescent="0.25">
      <c r="A38" s="3">
        <v>45675</v>
      </c>
      <c r="B38" s="4">
        <v>371.22311400000001</v>
      </c>
      <c r="C38" s="4">
        <v>15.43700123</v>
      </c>
      <c r="D38" s="4">
        <v>15.49900341</v>
      </c>
      <c r="E38" s="4">
        <v>366.47698969999999</v>
      </c>
      <c r="F38" s="4">
        <v>363.2528992</v>
      </c>
      <c r="G38" s="4">
        <v>363.2528992</v>
      </c>
      <c r="H38" s="4">
        <v>0</v>
      </c>
      <c r="I38" s="4">
        <v>62.034423830000001</v>
      </c>
      <c r="J38" s="4">
        <v>53.886142730000003</v>
      </c>
      <c r="K38" s="4">
        <v>8.1482915879999993</v>
      </c>
      <c r="L38" s="4">
        <v>0.39897802500000001</v>
      </c>
      <c r="M38" s="4">
        <v>0.32433932999999998</v>
      </c>
      <c r="N38" s="4">
        <f t="shared" si="0"/>
        <v>1619.9340822429997</v>
      </c>
      <c r="O38" s="4">
        <v>2.9640629289999998</v>
      </c>
      <c r="P38" s="4" t="s">
        <v>27</v>
      </c>
      <c r="Q38" s="4">
        <v>24</v>
      </c>
    </row>
    <row r="39" spans="1:17" x14ac:dyDescent="0.25">
      <c r="A39" s="3">
        <v>45676</v>
      </c>
      <c r="B39" s="4">
        <v>371.30908199999999</v>
      </c>
      <c r="C39" s="4">
        <v>15.39200306</v>
      </c>
      <c r="D39" s="4">
        <v>15.504003519999999</v>
      </c>
      <c r="E39" s="4">
        <v>366.59100339999998</v>
      </c>
      <c r="F39" s="4">
        <v>363.31375120000001</v>
      </c>
      <c r="G39" s="4">
        <v>363.31375120000001</v>
      </c>
      <c r="H39" s="4">
        <v>0</v>
      </c>
      <c r="I39" s="4">
        <v>62.134449009999997</v>
      </c>
      <c r="J39" s="4">
        <v>54.23498154</v>
      </c>
      <c r="K39" s="4">
        <v>7.8994612689999997</v>
      </c>
      <c r="L39" s="4">
        <v>0.398735642</v>
      </c>
      <c r="M39" s="4">
        <v>0.32421129900000001</v>
      </c>
      <c r="N39" s="4">
        <f t="shared" si="0"/>
        <v>1620.4154331400002</v>
      </c>
      <c r="O39" s="4">
        <v>2.874269247</v>
      </c>
      <c r="P39" s="4" t="s">
        <v>27</v>
      </c>
      <c r="Q39" s="4">
        <v>24</v>
      </c>
    </row>
    <row r="40" spans="1:17" x14ac:dyDescent="0.25">
      <c r="A40" s="3">
        <v>45677</v>
      </c>
      <c r="B40" s="4">
        <v>369.31204220000001</v>
      </c>
      <c r="C40" s="4">
        <v>15.3459959</v>
      </c>
      <c r="D40" s="4">
        <v>15.429002759999999</v>
      </c>
      <c r="E40" s="4">
        <v>364.59304809999998</v>
      </c>
      <c r="F40" s="4">
        <v>361.37344359999997</v>
      </c>
      <c r="G40" s="4">
        <v>361.37344359999997</v>
      </c>
      <c r="H40" s="4">
        <v>0</v>
      </c>
      <c r="I40" s="4">
        <v>61.98193741</v>
      </c>
      <c r="J40" s="4">
        <v>54.062076570000002</v>
      </c>
      <c r="K40" s="4">
        <v>7.9198608400000001</v>
      </c>
      <c r="L40" s="4">
        <v>0.39792713499999999</v>
      </c>
      <c r="M40" s="4">
        <v>0.32322859799999998</v>
      </c>
      <c r="N40" s="4">
        <f t="shared" si="0"/>
        <v>1612.1120067129998</v>
      </c>
      <c r="O40" s="4">
        <v>2.8663899900000001</v>
      </c>
      <c r="P40" s="4" t="s">
        <v>27</v>
      </c>
      <c r="Q40" s="4">
        <v>24</v>
      </c>
    </row>
    <row r="41" spans="1:17" x14ac:dyDescent="0.25">
      <c r="A41" s="4"/>
      <c r="B41" s="4"/>
      <c r="C41" s="4"/>
      <c r="D41" s="4"/>
      <c r="E41" s="4"/>
      <c r="F41" s="4"/>
      <c r="G41" s="4">
        <f>SUM(G10:G40)</f>
        <v>11179.247406199998</v>
      </c>
      <c r="H41" s="4"/>
      <c r="I41" s="4"/>
      <c r="J41" s="4"/>
      <c r="K41" s="4"/>
      <c r="L41" s="4"/>
      <c r="M41" s="4"/>
      <c r="N41" s="4">
        <f t="shared" si="0"/>
        <v>11179.247406199998</v>
      </c>
      <c r="O41" s="4"/>
      <c r="P41" s="4" t="s">
        <v>27</v>
      </c>
      <c r="Q41" s="4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interier</dc:creator>
  <cp:lastModifiedBy>OC</cp:lastModifiedBy>
  <dcterms:created xsi:type="dcterms:W3CDTF">2025-01-23T10:12:06Z</dcterms:created>
  <dcterms:modified xsi:type="dcterms:W3CDTF">2025-01-24T05:05:09Z</dcterms:modified>
</cp:coreProperties>
</file>